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0" sheetId="1" r:id="rId1"/>
    <sheet name="Социалистическая 20(2019)" sheetId="2" r:id="rId2"/>
    <sheet name="Социалистическая 20(2020)" sheetId="3" r:id="rId3"/>
    <sheet name="Социалистическая 20(2021)" sheetId="4" r:id="rId4"/>
    <sheet name="Социалистическая 20(2022)" sheetId="5" r:id="rId5"/>
    <sheet name="Социалистическая 2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20'!#REF!,'Социалистическая 20'!#REF!</definedName>
    <definedName name="Z_6E36EA37_049E_4FAE_B719_2847CD16F858_.wvu.Rows" localSheetId="0" hidden="1">'Социалистическая 20'!$42:$45</definedName>
    <definedName name="Z_73C0D023_21BD_4441_8EFA_957546C15799_.wvu.Cols" localSheetId="0" hidden="1">'Социалистическая 20'!#REF!,'Социалистическая 20'!#REF!</definedName>
    <definedName name="Z_73C0D023_21BD_4441_8EFA_957546C15799_.wvu.Rows" localSheetId="0" hidden="1">'Социалистическая 20'!$42:$45</definedName>
    <definedName name="_xlnm.Print_Area" localSheetId="0">'Социалистическая 20'!$A$1:$K$60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F61" i="5" l="1"/>
  <c r="E3" i="5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33" i="4"/>
  <c r="F51" i="4" l="1"/>
  <c r="F56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8" i="2"/>
  <c r="F57" i="2"/>
  <c r="F9" i="2"/>
  <c r="G9" i="2"/>
  <c r="E9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40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<sst xmlns="http://schemas.openxmlformats.org/spreadsheetml/2006/main" count="374" uniqueCount="97">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</sst>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5">
          <cell r="W95">
            <v>2047.9910926584571</v>
          </cell>
          <cell r="X95">
            <v>413.61830513306109</v>
          </cell>
          <cell r="Y95">
            <v>306.42500000000001</v>
          </cell>
          <cell r="AA95">
            <v>0</v>
          </cell>
          <cell r="AB95">
            <v>4532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18579.14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Y95">
            <v>7000.82378823625</v>
          </cell>
          <cell r="BB95">
            <v>0</v>
          </cell>
          <cell r="BC95">
            <v>0</v>
          </cell>
          <cell r="CN95">
            <v>4365.491949069441</v>
          </cell>
          <cell r="CO95">
            <v>894.7354238138164</v>
          </cell>
          <cell r="CP95">
            <v>0</v>
          </cell>
          <cell r="DB95">
            <v>0</v>
          </cell>
          <cell r="DG95">
            <v>3728.6415634199348</v>
          </cell>
          <cell r="DU95">
            <v>25378.180072788004</v>
          </cell>
          <cell r="DV95">
            <v>5292.7922976043192</v>
          </cell>
          <cell r="DW95">
            <v>1801.3257999999998</v>
          </cell>
          <cell r="EK95">
            <v>0</v>
          </cell>
          <cell r="EQ95">
            <v>21098.409319428971</v>
          </cell>
          <cell r="FB95">
            <v>40624.346240084968</v>
          </cell>
          <cell r="FC95">
            <v>8292.3991501020828</v>
          </cell>
          <cell r="FD95">
            <v>702.62699999999995</v>
          </cell>
          <cell r="FL95">
            <v>0</v>
          </cell>
          <cell r="FS95">
            <v>22487.286784958251</v>
          </cell>
          <cell r="FX95">
            <v>12816.838405332988</v>
          </cell>
          <cell r="FY95">
            <v>2612.7253988875655</v>
          </cell>
          <cell r="FZ95">
            <v>0</v>
          </cell>
          <cell r="GG95">
            <v>6774.0240000000003</v>
          </cell>
          <cell r="GL95">
            <v>8266.9598967447237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5">
          <cell r="W95">
            <v>3622.1449420137069</v>
          </cell>
          <cell r="X95">
            <v>1114.7001829073783</v>
          </cell>
          <cell r="Y95">
            <v>2.472</v>
          </cell>
          <cell r="AK95">
            <v>0</v>
          </cell>
          <cell r="AV95">
            <v>0</v>
          </cell>
          <cell r="AY95">
            <v>16432.556710487665</v>
          </cell>
          <cell r="BM95">
            <v>0</v>
          </cell>
          <cell r="BN95">
            <v>0</v>
          </cell>
          <cell r="CN95">
            <v>5012.4888886013196</v>
          </cell>
          <cell r="CO95">
            <v>1553.8715554664088</v>
          </cell>
          <cell r="CP95">
            <v>0</v>
          </cell>
          <cell r="DB95">
            <v>0</v>
          </cell>
          <cell r="DG95">
            <v>7245.9533269564699</v>
          </cell>
          <cell r="DU95">
            <v>26076.996103087582</v>
          </cell>
          <cell r="DV95">
            <v>8037.5664091229755</v>
          </cell>
          <cell r="DW95">
            <v>1651.8934000000002</v>
          </cell>
          <cell r="EL95">
            <v>0</v>
          </cell>
          <cell r="EQ95">
            <v>19110.789226101344</v>
          </cell>
          <cell r="FB95">
            <v>40895.328950975818</v>
          </cell>
          <cell r="FC95">
            <v>12447.429125323206</v>
          </cell>
          <cell r="FD95">
            <v>369.08699999999999</v>
          </cell>
          <cell r="FL95">
            <v>0</v>
          </cell>
          <cell r="FS95">
            <v>18677.95757433926</v>
          </cell>
          <cell r="FX95">
            <v>12408.846863018589</v>
          </cell>
          <cell r="FY95">
            <v>3771.0053904917922</v>
          </cell>
          <cell r="FZ95">
            <v>0</v>
          </cell>
          <cell r="GG95">
            <v>97.92</v>
          </cell>
          <cell r="GL95">
            <v>6949.4433250930761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5">
          <cell r="W95">
            <v>945.7423704313386</v>
          </cell>
          <cell r="X95">
            <v>237.87757764701001</v>
          </cell>
          <cell r="Y95">
            <v>28.242600000000003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Y95">
            <v>3711.2701948728395</v>
          </cell>
          <cell r="BM95">
            <v>1009.4</v>
          </cell>
          <cell r="CN95">
            <v>4540.1352468955783</v>
          </cell>
          <cell r="CO95">
            <v>1407.4419265376293</v>
          </cell>
          <cell r="CP95">
            <v>0</v>
          </cell>
          <cell r="DB95">
            <v>0</v>
          </cell>
          <cell r="DF95">
            <v>4135.0951125054125</v>
          </cell>
          <cell r="DU95">
            <v>24685.623863016903</v>
          </cell>
          <cell r="DV95">
            <v>6205.3699206979054</v>
          </cell>
          <cell r="DW95">
            <v>2316.0889000000002</v>
          </cell>
          <cell r="EK95">
            <v>0</v>
          </cell>
          <cell r="EP95">
            <v>14390.877333192575</v>
          </cell>
          <cell r="FB95">
            <v>42933.570552689082</v>
          </cell>
          <cell r="FC95">
            <v>11299.917788677654</v>
          </cell>
          <cell r="FD95">
            <v>531.4914</v>
          </cell>
          <cell r="FE95">
            <v>0</v>
          </cell>
          <cell r="FL95">
            <v>0</v>
          </cell>
          <cell r="FS95">
            <v>20285.937091383741</v>
          </cell>
          <cell r="FX95">
            <v>12488.21851802202</v>
          </cell>
          <cell r="FY95">
            <v>3384.5493217786561</v>
          </cell>
          <cell r="FZ95">
            <v>182.58</v>
          </cell>
          <cell r="GG95">
            <v>6725.88</v>
          </cell>
          <cell r="GL95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5">
          <cell r="W95">
            <v>567.48590204399864</v>
          </cell>
          <cell r="X95">
            <v>135.86210510558567</v>
          </cell>
          <cell r="Y95">
            <v>277.25540000000001</v>
          </cell>
          <cell r="AV95">
            <v>4429</v>
          </cell>
          <cell r="AY95">
            <v>2114.8527622471061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CN95">
            <v>4909.2603399572163</v>
          </cell>
          <cell r="CO95">
            <v>1368.2462591897731</v>
          </cell>
          <cell r="CP95">
            <v>441.45800000000003</v>
          </cell>
          <cell r="DB95">
            <v>0</v>
          </cell>
          <cell r="DG95">
            <v>4430.8384938699983</v>
          </cell>
          <cell r="DL95">
            <v>1446.6340999999998</v>
          </cell>
          <cell r="DP95">
            <v>996.58744999999999</v>
          </cell>
          <cell r="DT95">
            <v>1470.2739000000001</v>
          </cell>
          <cell r="DU95">
            <v>50149.836162929205</v>
          </cell>
          <cell r="DV95">
            <v>11715.096685004464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P95">
            <v>17885.491130322247</v>
          </cell>
          <cell r="EU95">
            <v>86247.460000000021</v>
          </cell>
          <cell r="EW95">
            <v>1303.3517999999999</v>
          </cell>
          <cell r="EY95">
            <v>0</v>
          </cell>
          <cell r="FA95">
            <v>0</v>
          </cell>
          <cell r="FL95">
            <v>0</v>
          </cell>
          <cell r="FS95">
            <v>0</v>
          </cell>
          <cell r="FV95">
            <v>37944.14</v>
          </cell>
          <cell r="FZ95">
            <v>259.44990000000001</v>
          </cell>
          <cell r="GG95">
            <v>146.16</v>
          </cell>
          <cell r="GL9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5">
          <cell r="W95">
            <v>141.17140112972442</v>
          </cell>
          <cell r="X95">
            <v>32.811607374576319</v>
          </cell>
          <cell r="Y95">
            <v>281.38569999999999</v>
          </cell>
          <cell r="AV95">
            <v>6.3229013715953839E-10</v>
          </cell>
          <cell r="AW95">
            <v>0</v>
          </cell>
          <cell r="AY95">
            <v>168.18530702337341</v>
          </cell>
          <cell r="CQ95">
            <v>8434.5575725746658</v>
          </cell>
          <cell r="CR95">
            <v>2046.5291342582518</v>
          </cell>
          <cell r="CS95">
            <v>5135.3239544887474</v>
          </cell>
          <cell r="DE95">
            <v>0</v>
          </cell>
          <cell r="DI95">
            <v>6631.5222705385304</v>
          </cell>
          <cell r="DX95">
            <v>41378.447393806215</v>
          </cell>
          <cell r="DY95">
            <v>9427.8036042532094</v>
          </cell>
          <cell r="DZ95">
            <v>3351.7855499999996</v>
          </cell>
          <cell r="ET95">
            <v>0</v>
          </cell>
          <cell r="EU95">
            <v>15303.411330107363</v>
          </cell>
          <cell r="EX95">
            <v>0</v>
          </cell>
          <cell r="EY95">
            <v>0</v>
          </cell>
          <cell r="EZ95">
            <v>0</v>
          </cell>
          <cell r="FB95">
            <v>0</v>
          </cell>
          <cell r="FQ95">
            <v>0</v>
          </cell>
          <cell r="FR95">
            <v>0</v>
          </cell>
          <cell r="GH95">
            <v>124191.6</v>
          </cell>
          <cell r="GK95">
            <v>217.07999999999998</v>
          </cell>
          <cell r="GL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5">
          <cell r="CQ95">
            <v>2316.4766374684341</v>
          </cell>
          <cell r="CR95">
            <v>569.13861678884848</v>
          </cell>
          <cell r="CS95">
            <v>786.38712932609189</v>
          </cell>
          <cell r="DI95">
            <v>1723.8562144852319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5">
          <cell r="W95">
            <v>0</v>
          </cell>
          <cell r="X95">
            <v>0</v>
          </cell>
          <cell r="Y95">
            <v>0</v>
          </cell>
          <cell r="AV95">
            <v>7.0923802204989727E-10</v>
          </cell>
          <cell r="AW95">
            <v>0</v>
          </cell>
          <cell r="AX95">
            <v>0</v>
          </cell>
          <cell r="CT95">
            <v>15791.880000000001</v>
          </cell>
          <cell r="ED95">
            <v>34431.800000000003</v>
          </cell>
          <cell r="EE95">
            <v>6964.6450064775963</v>
          </cell>
          <cell r="EF95">
            <v>1618.6442383477879</v>
          </cell>
          <cell r="EG95">
            <v>4694.2745999999997</v>
          </cell>
          <cell r="FA95">
            <v>984.89999999999986</v>
          </cell>
          <cell r="FB95">
            <v>2996.51664177169</v>
          </cell>
          <cell r="FE95">
            <v>0</v>
          </cell>
          <cell r="FF95">
            <v>0</v>
          </cell>
          <cell r="FH95">
            <v>0</v>
          </cell>
          <cell r="FX95">
            <v>37506.6</v>
          </cell>
          <cell r="FY95">
            <v>0</v>
          </cell>
          <cell r="GO95">
            <v>134047.89999999997</v>
          </cell>
          <cell r="GP95">
            <v>0</v>
          </cell>
          <cell r="GR95">
            <v>321.76080000000002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548299.02999999991</v>
      </c>
      <c r="F9" s="17">
        <f t="shared" ref="F9:G9" si="0">SUM(F10:F14)</f>
        <v>532930.95000000007</v>
      </c>
      <c r="G9" s="17">
        <f t="shared" si="0"/>
        <v>93914.34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321377.61</v>
      </c>
      <c r="F10" s="18">
        <v>306611.45</v>
      </c>
      <c r="G10" s="19">
        <v>65346.46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41788.92</v>
      </c>
      <c r="F12" s="18">
        <v>41226.74</v>
      </c>
      <c r="G12" s="19">
        <v>5142.5200000000004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87120.73</v>
      </c>
      <c r="F13" s="18">
        <v>85449.96</v>
      </c>
      <c r="G13" s="19">
        <v>10869.9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98011.77</v>
      </c>
      <c r="F14" s="18">
        <v>99642.8</v>
      </c>
      <c r="G14" s="19">
        <v>12555.46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311871.39999999997</v>
      </c>
      <c r="F15" s="17">
        <f t="shared" ref="F15:G15" si="1">SUM(F16:F19)</f>
        <v>294112.01</v>
      </c>
      <c r="G15" s="17">
        <f t="shared" si="1"/>
        <v>21761.329999999998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300323.98</v>
      </c>
      <c r="F16" s="18">
        <v>283412.18</v>
      </c>
      <c r="G16" s="19">
        <v>20365.77</v>
      </c>
    </row>
    <row r="17" spans="1:13" ht="15.75" x14ac:dyDescent="0.25">
      <c r="A17" s="64" t="s">
        <v>44</v>
      </c>
      <c r="B17" s="64"/>
      <c r="C17" s="64"/>
      <c r="D17" s="64"/>
      <c r="E17" s="18">
        <v>261.48</v>
      </c>
      <c r="F17" s="18">
        <v>265.8</v>
      </c>
      <c r="G17" s="19">
        <v>33.53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11285.94</v>
      </c>
      <c r="F19" s="18">
        <v>10434.030000000001</v>
      </c>
      <c r="G19" s="19">
        <v>1362.03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997.92</v>
      </c>
      <c r="F20" s="36">
        <f t="shared" ref="F20:G20" si="2">F21</f>
        <v>1060.79</v>
      </c>
      <c r="G20" s="36">
        <f t="shared" si="2"/>
        <v>95.5</v>
      </c>
    </row>
    <row r="21" spans="1:13" ht="15.75" x14ac:dyDescent="0.25">
      <c r="A21" s="64" t="s">
        <v>15</v>
      </c>
      <c r="B21" s="64"/>
      <c r="C21" s="64"/>
      <c r="D21" s="64"/>
      <c r="E21" s="18">
        <v>997.92</v>
      </c>
      <c r="F21" s="18">
        <v>1060.79</v>
      </c>
      <c r="G21" s="19">
        <v>95.5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-104831.68155996548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32879.998186027769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нар'!W95</f>
        <v>2047.9910926584571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нар'!X95</f>
        <v>413.61830513306109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нар'!Y95</f>
        <v>306.42500000000001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нар'!AA95+'[1]УК ВР декабрь нар'!AB95+'[1]УК ВР декабрь нар'!AC95+'[1]УК ВР декабрь нар'!AD95+'[1]УК ВР декабрь нар'!AE95+'[1]УК ВР декабрь нар'!AF95+'[1]УК ВР декабрь нар'!AG95+'[1]УК ВР декабрь нар'!AH95+'[1]УК ВР декабрь нар'!AJ95+'[1]УК ВР декабрь нар'!AL95+'[1]УК ВР декабрь нар'!AN95+'[1]УК ВР декабрь нар'!AO95+'[1]УК ВР декабрь нар'!AP95+'[1]УК ВР декабрь нар'!AQ95+'[1]УК ВР декабрь нар'!AR95+'[1]УК ВР декабрь нар'!AT95</f>
        <v>23111.14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нар'!AY95</f>
        <v>7000.82378823625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SUM(F34:F38)+15491.24</f>
        <v>78050.816426124482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нар'!CN95+'[1]УК ВР декабрь нар'!DU95</f>
        <v>29743.672021857445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нар'!CO95+'[1]УК ВР декабрь нар'!DV95</f>
        <v>6187.5277214181351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нар'!CP95+'[1]УК ВР декабрь нар'!DW95</f>
        <v>1801.3257999999998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нар'!AI95+'[1]УК ВР декабрь нар'!AJ95+'[1]УК ВР декабрь нар'!AS95+'[1]УК ВР декабрь нар'!BC95+'[1]УК ВР декабрь нар'!DB95+'[1]УК ВР декабрь нар'!EK95+'[1]УК ВР декабрь нар'!AM95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нар'!DG95+'[1]УК ВР декабрь нар'!EQ95</f>
        <v>24827.050882848904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SUM(F40:F48)+-18304.15</f>
        <v>84273.056876110582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нар'!FB95+'[1]УК ВР декабрь нар'!FX95</f>
        <v>53441.184645417954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нар'!FC95+'[1]УК ВР декабрь нар'!FY95</f>
        <v>10905.124548989648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нар'!FD95+'[1]УК ВР декабрь нар'!FZ95</f>
        <v>702.62699999999995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нар'!GG95+'[1]УК ВР декабрь нар'!FL95+'[1]УК ВР декабрь нар'!BB95+'[1]УК ВР декабрь нар'!AK95</f>
        <v>6774.0240000000003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нар'!FS95+'[1]УК ВР декабрь нар'!GL95</f>
        <v>30754.246681702974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195203.87148826284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43051.86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18163.86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24888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238255.73148826283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300323.98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283412.18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-42763.433048228326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6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20'!A2:G2</f>
        <v>перед собственниками дома по адресу: ул. Социалистическая 20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368030.15</v>
      </c>
      <c r="F9" s="17">
        <f t="shared" ref="F9:G9" si="0">SUM(F10:F15)</f>
        <v>423551.31000000006</v>
      </c>
      <c r="G9" s="17">
        <f t="shared" si="0"/>
        <v>38393.18</v>
      </c>
    </row>
    <row r="10" spans="1:7" ht="15.75" x14ac:dyDescent="0.25">
      <c r="A10" s="71" t="s">
        <v>9</v>
      </c>
      <c r="B10" s="72"/>
      <c r="C10" s="72"/>
      <c r="D10" s="73"/>
      <c r="E10" s="18">
        <v>190765.92</v>
      </c>
      <c r="F10" s="18">
        <v>241069.04</v>
      </c>
      <c r="G10" s="19">
        <v>15043.34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44786.52</v>
      </c>
      <c r="F12" s="18">
        <v>42966.62</v>
      </c>
      <c r="G12" s="19">
        <v>6962.42</v>
      </c>
    </row>
    <row r="13" spans="1:7" ht="15.75" x14ac:dyDescent="0.25">
      <c r="A13" s="71" t="s">
        <v>12</v>
      </c>
      <c r="B13" s="72"/>
      <c r="C13" s="72"/>
      <c r="D13" s="73"/>
      <c r="E13" s="18">
        <v>92848.89</v>
      </c>
      <c r="F13" s="18">
        <v>89687.66</v>
      </c>
      <c r="G13" s="19">
        <v>14031.13</v>
      </c>
    </row>
    <row r="14" spans="1:7" ht="15.75" x14ac:dyDescent="0.25">
      <c r="A14" s="64" t="s">
        <v>13</v>
      </c>
      <c r="B14" s="64"/>
      <c r="C14" s="64"/>
      <c r="D14" s="64"/>
      <c r="E14" s="18">
        <v>27386.07</v>
      </c>
      <c r="F14" s="18">
        <v>37982.730000000003</v>
      </c>
      <c r="G14" s="19">
        <v>1958.8</v>
      </c>
    </row>
    <row r="15" spans="1:7" ht="15.75" x14ac:dyDescent="0.25">
      <c r="A15" s="71" t="s">
        <v>68</v>
      </c>
      <c r="B15" s="72"/>
      <c r="C15" s="72"/>
      <c r="D15" s="73"/>
      <c r="E15" s="18">
        <v>12242.75</v>
      </c>
      <c r="F15" s="18">
        <v>11845.26</v>
      </c>
      <c r="G15" s="19">
        <v>397.49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213262.46</v>
      </c>
      <c r="F16" s="17">
        <f>SUM(F17:F20)</f>
        <v>206896.09</v>
      </c>
      <c r="G16" s="17">
        <f>SUM(G17:G20)</f>
        <v>26654.41</v>
      </c>
    </row>
    <row r="17" spans="1:12" ht="15.75" x14ac:dyDescent="0.25">
      <c r="A17" s="116" t="s">
        <v>43</v>
      </c>
      <c r="B17" s="117"/>
      <c r="C17" s="117"/>
      <c r="D17" s="118"/>
      <c r="E17" s="18">
        <v>204143.46</v>
      </c>
      <c r="F17" s="18">
        <v>196196.03</v>
      </c>
      <c r="G17" s="19">
        <v>26839.91</v>
      </c>
    </row>
    <row r="18" spans="1:12" ht="15.75" x14ac:dyDescent="0.25">
      <c r="A18" s="64" t="s">
        <v>55</v>
      </c>
      <c r="B18" s="64"/>
      <c r="C18" s="64"/>
      <c r="D18" s="64"/>
      <c r="E18" s="18">
        <v>290.60000000000002</v>
      </c>
      <c r="F18" s="18">
        <v>257.83</v>
      </c>
      <c r="G18" s="19">
        <v>66.3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8828.4</v>
      </c>
      <c r="F20" s="18">
        <v>10442.23</v>
      </c>
      <c r="G20" s="19">
        <v>-251.8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582.12</v>
      </c>
      <c r="F21" s="17">
        <f>SUM(F22)</f>
        <v>595.94000000000005</v>
      </c>
      <c r="G21" s="17">
        <f>SUM(G22)</f>
        <v>81.680000000000007</v>
      </c>
    </row>
    <row r="22" spans="1:12" ht="15.75" x14ac:dyDescent="0.25">
      <c r="A22" s="64" t="s">
        <v>15</v>
      </c>
      <c r="B22" s="64"/>
      <c r="C22" s="64"/>
      <c r="D22" s="64"/>
      <c r="E22" s="18">
        <v>582.12</v>
      </c>
      <c r="F22" s="18">
        <v>595.94000000000005</v>
      </c>
      <c r="G22" s="19">
        <v>81.680000000000007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'Социалистическая 20'!F58</f>
        <v>-42763.433048228326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21171.873835408747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нар'!W95</f>
        <v>3622.1449420137069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нар'!X95</f>
        <v>1114.7001829073783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нар'!Y95</f>
        <v>2.472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нар'!AV95+'[2]УК ВР декабрь нар'!BN95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нар'!AY95</f>
        <v>16432.556710487665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SUM(F35:F39)+14415.64</f>
        <v>83105.198909336104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нар'!CN95+'[2]УК ВР декабрь нар'!DU95</f>
        <v>31089.4849916889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нар'!CO95+'[2]УК ВР декабрь нар'!DV95</f>
        <v>9591.4379645893841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нар'!CP95+'[2]УК ВР декабрь нар'!DW95</f>
        <v>1651.8934000000002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нар'!BM95+'[2]УК ВР декабрь нар'!DB95+'[2]УК ВР декабрь нар'!EL95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нар'!DG95+'[2]УК ВР декабрь нар'!EQ95</f>
        <v>26356.742553057815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95617.018229241745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нар'!FB95+'[2]УК ВР декабрь нар'!FX95</f>
        <v>53304.175813994407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нар'!FC95+'[2]УК ВР декабрь нар'!FY95</f>
        <v>16218.434515814999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нар'!FD95+'[2]УК ВР декабрь нар'!FZ95</f>
        <v>369.08699999999999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нар'!GG95+'[2]УК ВР декабрь нар'!FL95+'[2]УК ВР декабрь нар'!AK95</f>
        <v>97.92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нар'!FS95+'[2]УК ВР декабрь нар'!GL95</f>
        <v>25627.400899432338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199894.0909739866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39069.050000000003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13941.79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25127.26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238963.14097398659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204143.46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196196.03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-77583.114022214926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20'!A2:G2</f>
        <v>перед собственниками дома по адресу: ул. Социалистическая 20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137027.41</v>
      </c>
      <c r="F9" s="17">
        <f t="shared" ref="F9:G9" si="0">SUM(F10:F15)</f>
        <v>174055.95</v>
      </c>
      <c r="G9" s="17">
        <f t="shared" si="0"/>
        <v>1364.64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15035.43</v>
      </c>
      <c r="G10" s="19">
        <v>7.91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43821.21</v>
      </c>
      <c r="F12" s="18">
        <v>50022.33</v>
      </c>
      <c r="G12" s="19">
        <v>761.3</v>
      </c>
    </row>
    <row r="13" spans="1:7" ht="15.75" x14ac:dyDescent="0.25">
      <c r="A13" s="71" t="s">
        <v>12</v>
      </c>
      <c r="B13" s="72"/>
      <c r="C13" s="72"/>
      <c r="D13" s="73"/>
      <c r="E13" s="18">
        <v>93206.2</v>
      </c>
      <c r="F13" s="18">
        <v>105935.08</v>
      </c>
      <c r="G13" s="19">
        <v>1302.25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2654.13</v>
      </c>
      <c r="G14" s="19">
        <v>-695.33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408.98</v>
      </c>
      <c r="G15" s="19">
        <v>-11.49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165140.39000000001</v>
      </c>
      <c r="F16" s="17">
        <f>SUM(F17:F20)</f>
        <v>202077.63999999998</v>
      </c>
      <c r="G16" s="17">
        <f>SUM(G17:G20)</f>
        <v>8223.7900000000009</v>
      </c>
    </row>
    <row r="17" spans="1:12" ht="21.75" customHeight="1" x14ac:dyDescent="0.25">
      <c r="A17" s="116" t="s">
        <v>43</v>
      </c>
      <c r="B17" s="117"/>
      <c r="C17" s="117"/>
      <c r="D17" s="118"/>
      <c r="E17" s="18">
        <v>164184.42000000001</v>
      </c>
      <c r="F17" s="18">
        <v>199933.26</v>
      </c>
      <c r="G17" s="19">
        <v>9597.7000000000007</v>
      </c>
    </row>
    <row r="18" spans="1:12" ht="15.75" x14ac:dyDescent="0.25">
      <c r="A18" s="64" t="s">
        <v>55</v>
      </c>
      <c r="B18" s="64"/>
      <c r="C18" s="64"/>
      <c r="D18" s="64"/>
      <c r="E18" s="18">
        <v>436.2</v>
      </c>
      <c r="F18" s="18">
        <v>470.11</v>
      </c>
      <c r="G18" s="19">
        <v>32.39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519.77</v>
      </c>
      <c r="F20" s="18">
        <v>1674.27</v>
      </c>
      <c r="G20" s="19">
        <v>-1406.3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81.489999999999995</v>
      </c>
      <c r="G21" s="17">
        <f>SUM(G22)</f>
        <v>0.19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81.489999999999995</v>
      </c>
      <c r="G22" s="19">
        <v>0.19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'Социалистическая 20(2019)'!F59</f>
        <v>-77583.114022214926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4923.1327429511884</v>
      </c>
    </row>
    <row r="27" spans="1:12" ht="78.599999999999994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нар'!W95</f>
        <v>945.7423704313386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нар'!X95</f>
        <v>237.87757764701001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нар'!Y95</f>
        <v>28.242600000000003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нар'!AA95+'[3]УК ВР декабрь нар'!AB95+'[3]УК ВР декабрь нар'!AC95+'[3]УК ВР декабрь нар'!AD95+'[3]УК ВР декабрь нар'!AE95+'[3]УК ВР декабрь нар'!AF95+'[3]УК ВР декабрь нар'!AG95+'[3]УК ВР декабрь нар'!AH95+'[3]УК ВР декабрь нар'!AJ95+'[3]УК ВР декабрь нар'!AL95+'[3]УК ВР декабрь нар'!AN95+'[3]УК ВР декабрь нар'!AO95+'[3]УК ВР декабрь нар'!AP95+'[3]УК ВР декабрь нар'!AQ95+'[3]УК ВР декабрь нар'!AR95+'[3]УК ВР декабрь нар'!AT95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нар'!AY95</f>
        <v>3711.2701948728395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SUM(F35:F39)+17072.42</f>
        <v>75762.45230284601</v>
      </c>
    </row>
    <row r="34" spans="1:12" ht="81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нар'!CN95+'[3]УК ВР декабрь нар'!DU95</f>
        <v>29225.75910991248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нар'!CO95+'[3]УК ВР декабрь нар'!DV95</f>
        <v>7612.8118472355345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нар'!CP95+'[3]УК ВР декабрь нар'!DW95</f>
        <v>2316.0889000000002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нар'!AI95+'[3]УК ВР декабрь нар'!AJ95+'[3]УК ВР декабрь нар'!AS95+'[3]УК ВР декабрь нар'!BM95+'[3]УК ВР декабрь нар'!DB95+'[3]УК ВР декабрь нар'!EK95+'[3]УК ВР декабрь нар'!AM95</f>
        <v>1009.4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нар'!DF95+'[3]УК ВР декабрь нар'!EP95</f>
        <v>18525.972445697989</v>
      </c>
    </row>
    <row r="40" spans="1:12" ht="64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104890.87518411626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нар'!FB95+'[3]УК ВР декабрь нар'!FX95</f>
        <v>55421.7890707111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нар'!FC95+'[3]УК ВР декабрь нар'!FY95</f>
        <v>14684.467110456309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нар'!FD95+'[3]УК ВР декабрь нар'!FZ95</f>
        <v>714.07140000000004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нар'!GG95+'[3]УК ВР декабрь нар'!FL95+'[3]УК ВР декабрь нар'!FE95+'[3]УК ВР декабрь нар'!AK95</f>
        <v>6725.88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нар'!FS95+'[3]УК ВР декабрь нар'!GL95</f>
        <v>27344.667602948848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185576.46022991347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33522.25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7832.1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25690.15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219098.71022991347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164184.42000000001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199933.26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-132497.40425212838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G34" sqref="A34:XFD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'Социалистическая 20'!A2:G2</f>
        <v>перед собственниками дома по адресу: ул. Социалистическая 20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20'!G6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-1969.2200000000003</v>
      </c>
      <c r="F9" s="17">
        <f t="shared" ref="F9:G9" si="0">SUM(F10:F15)</f>
        <v>-106.75</v>
      </c>
      <c r="G9" s="17">
        <f t="shared" si="0"/>
        <v>-497.83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7.91</v>
      </c>
      <c r="G10" s="19">
        <v>0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-773.58</v>
      </c>
      <c r="F12" s="18">
        <v>-12.28</v>
      </c>
      <c r="G12" s="19">
        <v>0</v>
      </c>
    </row>
    <row r="13" spans="1:7" ht="15.75" x14ac:dyDescent="0.25">
      <c r="A13" s="71" t="s">
        <v>12</v>
      </c>
      <c r="B13" s="72"/>
      <c r="C13" s="72"/>
      <c r="D13" s="73"/>
      <c r="E13" s="18">
        <v>-1195.6400000000001</v>
      </c>
      <c r="F13" s="18">
        <v>106.61</v>
      </c>
      <c r="G13" s="19">
        <v>0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-197.5</v>
      </c>
      <c r="G14" s="19">
        <v>-497.83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-11.49</v>
      </c>
      <c r="G15" s="19">
        <v>0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272414.74000000005</v>
      </c>
      <c r="F16" s="17">
        <f t="shared" ref="F16:G16" si="1">SUM(F17:F20)</f>
        <v>280131.7</v>
      </c>
      <c r="G16" s="17">
        <f t="shared" si="1"/>
        <v>16312.089999999998</v>
      </c>
    </row>
    <row r="17" spans="1:12" ht="45.6" customHeight="1" x14ac:dyDescent="0.25">
      <c r="A17" s="116" t="s">
        <v>78</v>
      </c>
      <c r="B17" s="117"/>
      <c r="C17" s="117"/>
      <c r="D17" s="118"/>
      <c r="E17" s="18">
        <v>269271.25000000006</v>
      </c>
      <c r="F17" s="18">
        <v>277548.85000000003</v>
      </c>
      <c r="G17" s="19">
        <v>17125.359999999997</v>
      </c>
    </row>
    <row r="18" spans="1:12" ht="15.75" x14ac:dyDescent="0.25">
      <c r="A18" s="64" t="s">
        <v>55</v>
      </c>
      <c r="B18" s="64"/>
      <c r="C18" s="64"/>
      <c r="D18" s="64"/>
      <c r="E18" s="18">
        <v>426.45</v>
      </c>
      <c r="F18" s="18">
        <v>408.6</v>
      </c>
      <c r="G18" s="19">
        <v>50.24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2717.04</v>
      </c>
      <c r="F20" s="18">
        <v>2174.25</v>
      </c>
      <c r="G20" s="19">
        <v>-863.51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'Социалистическая 20(2020)'!F59</f>
        <v>-132497.40425212838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7524.4561693966898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нар'!W95</f>
        <v>567.48590204399864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нар'!X95</f>
        <v>135.86210510558567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нар'!Y95+'[4]УК ВР декабрь нар'!DX95</f>
        <v>277.25540000000001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нар'!AV95+'[4]УК ВР декабрь нар'!BM95+'[4]УК ВР декабрь нар'!BN95+'[4]УК ВР декабрь нар'!BO95+'[4]УК ВР декабрь нар'!BP95+'[4]УК ВР декабрь нар'!EG95+'[4]УК ВР декабрь нар'!EH95+'[4]УК ВР декабрь нар'!EI95+'[4]УК ВР декабрь нар'!EJ95</f>
        <v>4429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нар'!AY95</f>
        <v>2114.8527622471061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SUM(F35:F39)+15747.52</f>
        <v>110561.2425212729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нар'!CN95+'[4]УК ВР декабрь нар'!DU95</f>
        <v>55059.096502886423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нар'!CO95+'[4]УК ВР декабрь нар'!DV95</f>
        <v>13083.342944194237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нар'!CP95+'[4]УК ВР декабрь нар'!DL95+'[4]УК ВР декабрь нар'!DP95+'[4]УК ВР декабрь нар'!DT95</f>
        <v>4354.95345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нар'!DB95+'[4]УК ВР декабрь нар'!DY95+'[4]УК ВР декабрь нар'!DZ95+'[4]УК ВР декабрь нар'!EA95+'[4]УК ВР декабрь нар'!EB95+'[4]УК ВР декабрь нар'!EC95+'[4]УК ВР декабрь нар'!ED95+'[4]УК ВР декабрь нар'!EE95+'[4]УК ВР декабрь нар'!EF95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нар'!DG95+'[4]УК ВР декабрь нар'!EP95</f>
        <v>22316.329624192244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125900.56170000002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нар'!$EU95+'[4]УК ВР декабрь нар'!FV95+'[4]УК ВР декабрь нар'!EY95</f>
        <v>124191.60000000002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нар'!EW95+'[4]УК ВР декабрь нар'!FA95+'[4]УК ВР декабрь нар'!FZ95</f>
        <v>1562.8017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нар'!FL95+'[4]УК ВР декабрь нар'!GG95</f>
        <v>146.16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нар'!FS95+'[4]УК ВР декабрь нар'!GL95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243986.2603906696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31576.559999999998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3992.64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27583.919999999998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275562.82039066963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269271.25000000006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277548.85000000003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-138788.97464279796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'Социалистическая 20(2021)'!A2:G2</f>
        <v>перед собственниками дома по адресу: ул. Социалистическая 20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-13005.9</v>
      </c>
      <c r="F10" s="56">
        <f>SUM(F11:F16)</f>
        <v>-2351.4500000000003</v>
      </c>
      <c r="G10" s="56">
        <f>SUM(G11:G16)</f>
        <v>-11152.28</v>
      </c>
    </row>
    <row r="11" spans="1:9" ht="15.75" x14ac:dyDescent="0.25">
      <c r="A11" s="120" t="s">
        <v>9</v>
      </c>
      <c r="B11" s="121"/>
      <c r="C11" s="121"/>
      <c r="D11" s="122"/>
      <c r="E11" s="19"/>
      <c r="F11" s="19"/>
      <c r="G11" s="19"/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0</v>
      </c>
    </row>
    <row r="14" spans="1:9" ht="15.75" x14ac:dyDescent="0.25">
      <c r="A14" s="120" t="s">
        <v>12</v>
      </c>
      <c r="B14" s="121"/>
      <c r="C14" s="121"/>
      <c r="D14" s="122"/>
      <c r="E14" s="19">
        <v>-5.67</v>
      </c>
      <c r="F14" s="19">
        <v>-5.67</v>
      </c>
      <c r="G14" s="19">
        <v>0</v>
      </c>
    </row>
    <row r="15" spans="1:9" ht="15.75" x14ac:dyDescent="0.25">
      <c r="A15" s="124" t="s">
        <v>13</v>
      </c>
      <c r="B15" s="124"/>
      <c r="C15" s="124"/>
      <c r="D15" s="124"/>
      <c r="E15" s="19">
        <v>-13000.23</v>
      </c>
      <c r="F15" s="19">
        <v>-2345.7800000000002</v>
      </c>
      <c r="G15" s="19">
        <v>-11152.28</v>
      </c>
    </row>
    <row r="16" spans="1:9" ht="15.75" x14ac:dyDescent="0.25">
      <c r="A16" s="120" t="s">
        <v>81</v>
      </c>
      <c r="B16" s="121"/>
      <c r="C16" s="121"/>
      <c r="D16" s="122"/>
      <c r="E16" s="19"/>
      <c r="F16" s="19"/>
      <c r="G16" s="19"/>
    </row>
    <row r="17" spans="1:10" ht="63.75" customHeight="1" x14ac:dyDescent="0.25">
      <c r="A17" s="131" t="s">
        <v>82</v>
      </c>
      <c r="B17" s="132"/>
      <c r="C17" s="132"/>
      <c r="D17" s="133"/>
      <c r="E17" s="19">
        <v>258487.61</v>
      </c>
      <c r="F17" s="19">
        <v>246078.52</v>
      </c>
      <c r="G17" s="19">
        <v>29265.66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16523.939999999999</v>
      </c>
      <c r="F21" s="57">
        <f t="shared" ref="F21:G21" si="0">F22+F23+F24+F25</f>
        <v>13400.92</v>
      </c>
      <c r="G21" s="57">
        <f t="shared" si="0"/>
        <v>2309.08</v>
      </c>
    </row>
    <row r="22" spans="1:10" ht="15.75" x14ac:dyDescent="0.25">
      <c r="A22" s="120" t="s">
        <v>55</v>
      </c>
      <c r="B22" s="121"/>
      <c r="C22" s="121"/>
      <c r="D22" s="122"/>
      <c r="E22" s="19">
        <v>441.27</v>
      </c>
      <c r="F22" s="19">
        <v>397.96</v>
      </c>
      <c r="G22" s="19">
        <v>92.88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15983.85</v>
      </c>
      <c r="F24" s="19">
        <v>13000.1</v>
      </c>
      <c r="G24" s="19">
        <v>2120.2399999999998</v>
      </c>
    </row>
    <row r="25" spans="1:10" ht="15.75" x14ac:dyDescent="0.25">
      <c r="A25" s="120" t="s">
        <v>87</v>
      </c>
      <c r="B25" s="121"/>
      <c r="C25" s="121"/>
      <c r="D25" s="122"/>
      <c r="E25" s="19">
        <v>98.82</v>
      </c>
      <c r="F25" s="19">
        <v>2.86</v>
      </c>
      <c r="G25" s="19">
        <v>95.96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'Социалистическая 20(2021)'!F59</f>
        <v>-138788.97464279796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623.55401552830631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нар'!W95+'[6]УК ВР декабрь нар'!EX95</f>
        <v>141.17140112972442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нар'!X95+'[6]УК ВР декабрь нар'!EY95</f>
        <v>32.811607374576319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нар'!Y95+'[6]УК ВР декабрь нар'!EZ95+'[6]УК ВР декабрь нар'!FB95+'[6]УК ВР декабрь нар'!AW95</f>
        <v>281.38569999999999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нар'!AV95+'[6]УК ВР декабрь нар'!FQ95</f>
        <v>6.3229013715953839E-10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нар'!AY95+'[6]УК ВР декабрь нар'!FR95</f>
        <v>168.18530702337341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SUM(F40:F44)+38047.12</f>
        <v>129756.50081002698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нар'!CQ95+'[6]УК ВР декабрь нар'!DX95</f>
        <v>49813.004966380882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нар'!CR95+'[6]УК ВР декабрь нар'!DY95</f>
        <v>11474.332738511461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нар'!DZ95+'[6]УК ВР декабрь нар'!CS95</f>
        <v>8487.1095044887479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нар'!DE95+'[6]УК ВР декабрь нар'!ET95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нар'!DI95+'[6]УК ВР декабрь нар'!EU95</f>
        <v>21934.933600645894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124408.68000000001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нар'!GH95</f>
        <v>124191.6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нар'!GK95+'[6]УК ВР декабрь нар'!GL95+'[6]УК ВР декабрь нар'!GN95+'[6]УК ВР декабрь нар'!GO95+'[6]УК ВР декабрь нар'!GP95+'[6]УК ВР декабрь нар'!GQ95+'[6]УК ВР декабрь нар'!GR95+'[6]УК ВР декабрь нар'!GS95+'[6]УК ВР декабрь нар'!GT95+'[6]УК ВР декабрь нар'!GU95+'[6]УК ВР декабрь нар'!GV95</f>
        <v>217.07999999999998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254788.73482555529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33467.42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4137.76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29329.66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288256.15482555528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258487.61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246078.52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-168557.51946835325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-197823.17946835325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13" sqref="J1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'Социалистическая 20(2022)'!A2:G2</f>
        <v>перед собственниками дома по адресу: ул. Социалистическая 20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-35.159999999999997</v>
      </c>
      <c r="F10" s="56">
        <f>SUM(F11:F16)</f>
        <v>-8690.91</v>
      </c>
      <c r="G10" s="56">
        <f>SUM(G11:G16)</f>
        <v>-2496.5300000000002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0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0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0</v>
      </c>
    </row>
    <row r="15" spans="1:9" ht="15.75" x14ac:dyDescent="0.25">
      <c r="A15" s="124" t="s">
        <v>92</v>
      </c>
      <c r="B15" s="124"/>
      <c r="C15" s="124"/>
      <c r="D15" s="124"/>
      <c r="E15" s="19">
        <v>-35.159999999999997</v>
      </c>
      <c r="F15" s="19">
        <v>-8690.91</v>
      </c>
      <c r="G15" s="19">
        <v>-2496.5300000000002</v>
      </c>
    </row>
    <row r="16" spans="1:9" ht="15.75" x14ac:dyDescent="0.25">
      <c r="A16" s="120" t="s">
        <v>81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82</v>
      </c>
      <c r="B17" s="132"/>
      <c r="C17" s="132"/>
      <c r="D17" s="133"/>
      <c r="E17" s="19">
        <v>189618.18</v>
      </c>
      <c r="F17" s="19">
        <v>201526</v>
      </c>
      <c r="G17" s="19">
        <v>17357.84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2607.25</v>
      </c>
      <c r="F21" s="57">
        <f>SUM(F22:F25)</f>
        <v>5708.11</v>
      </c>
      <c r="G21" s="57">
        <f>SUM(G22:G25)</f>
        <v>-791.77999999999986</v>
      </c>
    </row>
    <row r="22" spans="1:10" ht="15.75" x14ac:dyDescent="0.25">
      <c r="A22" s="120" t="s">
        <v>93</v>
      </c>
      <c r="B22" s="121"/>
      <c r="C22" s="121"/>
      <c r="D22" s="122"/>
      <c r="E22" s="19">
        <v>9.67</v>
      </c>
      <c r="F22" s="19">
        <v>92.98</v>
      </c>
      <c r="G22" s="19">
        <v>9.57</v>
      </c>
    </row>
    <row r="23" spans="1:10" ht="15.75" x14ac:dyDescent="0.25">
      <c r="A23" s="120" t="s">
        <v>94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2406.9899999999998</v>
      </c>
      <c r="F24" s="19">
        <v>5334.79</v>
      </c>
      <c r="G24" s="19">
        <v>-807.56</v>
      </c>
    </row>
    <row r="25" spans="1:10" ht="15.75" x14ac:dyDescent="0.25">
      <c r="A25" s="120" t="s">
        <v>87</v>
      </c>
      <c r="B25" s="121"/>
      <c r="C25" s="121"/>
      <c r="D25" s="122"/>
      <c r="E25" s="19">
        <v>190.59</v>
      </c>
      <c r="F25" s="19">
        <v>280.33999999999997</v>
      </c>
      <c r="G25" s="19">
        <v>6.21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'Социалистическая 20(2022)'!F64</f>
        <v>-168557.51946835325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37506.600000000704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нар'!W95+'[7]УК ВР декабрь нар'!FE95</f>
        <v>0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нар'!FF95+'[7]УК ВР декабрь нар'!X95</f>
        <v>0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нар'!Y95+'[7]УК ВР декабрь нар'!FH95+'[7]УК ВР декабрь нар'!AW95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нар'!AV95+'[7]УК ВР декабрь нар'!FX95</f>
        <v>37506.600000000704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нар'!FY95+'[7]УК ВР декабрь нар'!AX95</f>
        <v>0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SUM(F40:F44)+33293.52</f>
        <v>106172.03908466568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нар'!CQ95+'[7]УК ВР декабрь нар'!CT95+'[7]УК ВР декабрь нар'!ED95+'[7]УК ВР декабрь нар'!EE95</f>
        <v>59504.801643946033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нар'!CR95+'[7]УК ВР декабрь нар'!EF95</f>
        <v>2187.7828551366365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нар'!CS95+'[7]УК ВР декабрь нар'!EG95</f>
        <v>5480.6617293260915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нар'!FA95</f>
        <v>984.89999999999986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нар'!DI95+'[7]УК ВР декабрь нар'!FB95</f>
        <v>4720.3728562569222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134369.66079999995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нар'!GO95+'[7]УК ВР декабрь нар'!GP95</f>
        <v>134047.89999999997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нар'!GR95+'[7]УК ВР декабрь нар'!GS95+'[7]УК ВР декабрь нар'!GT95+'[7]УК ВР декабрь нар'!GU95+'[7]УК ВР декабрь нар'!GV95+'[7]УК ВР декабрь нар'!GW95+'[7]УК ВР декабрь нар'!GX95+'[7]УК ВР декабрь нар'!GY95+'[7]УК ВР декабрь нар'!GZ95</f>
        <v>321.76080000000002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278048.29988466634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30282.699999999997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5199.08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25083.62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308330.99988466635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189618.18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201526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-287270.3393530196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-304628.17935301963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20</vt:lpstr>
      <vt:lpstr>Социалистическая 20(2019)</vt:lpstr>
      <vt:lpstr>Социалистическая 20(2020)</vt:lpstr>
      <vt:lpstr>Социалистическая 20(2021)</vt:lpstr>
      <vt:lpstr>Социалистическая 20(2022)</vt:lpstr>
      <vt:lpstr>Социалистическая 20(2023)</vt:lpstr>
      <vt:lpstr>'Социалистическая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2024-05-20T12:05:08Z</cp:lastPrinted>
  <dcterms:created xsi:type="dcterms:W3CDTF">2013-05-24T09:13:10Z</dcterms:created>
  <dcterms:modified xsi:type="dcterms:W3CDTF">2024-05-20T12:05:10Z</dcterms:modified>
</cp:coreProperties>
</file>